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LSUE\Actuals\"/>
    </mc:Choice>
  </mc:AlternateContent>
  <bookViews>
    <workbookView xWindow="0" yWindow="0" windowWidth="28800" windowHeight="10416"/>
  </bookViews>
  <sheets>
    <sheet name="A" sheetId="1" r:id="rId1"/>
  </sheets>
  <definedNames>
    <definedName name="_xlnm.Print_Area">A!$A$1:$E$28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9" i="1" l="1"/>
  <c r="B150" i="1"/>
  <c r="B154" i="1"/>
  <c r="B151" i="1"/>
  <c r="B152" i="1"/>
  <c r="B145" i="1"/>
  <c r="B146" i="1"/>
  <c r="B147" i="1"/>
  <c r="B141" i="1"/>
  <c r="B142" i="1"/>
  <c r="C141" i="1"/>
  <c r="C142" i="1"/>
  <c r="D141" i="1"/>
  <c r="D142" i="1"/>
  <c r="C88" i="1" l="1"/>
  <c r="D88" i="1"/>
  <c r="C83" i="1"/>
  <c r="D83" i="1"/>
  <c r="C78" i="1"/>
  <c r="D78" i="1"/>
  <c r="C66" i="1"/>
  <c r="D66" i="1"/>
  <c r="C61" i="1"/>
  <c r="D61" i="1"/>
  <c r="C56" i="1"/>
  <c r="D56" i="1"/>
  <c r="C34" i="1"/>
  <c r="D34" i="1"/>
  <c r="C39" i="1"/>
  <c r="D39" i="1"/>
  <c r="C48" i="1"/>
  <c r="D48" i="1"/>
  <c r="C44" i="1"/>
  <c r="D44" i="1"/>
  <c r="C135" i="1"/>
  <c r="D135" i="1"/>
  <c r="C131" i="1"/>
  <c r="D131" i="1"/>
  <c r="C126" i="1"/>
  <c r="D126" i="1"/>
  <c r="C121" i="1"/>
  <c r="D121" i="1"/>
  <c r="C109" i="1"/>
  <c r="C114" i="1" s="1"/>
  <c r="D109" i="1"/>
  <c r="D114" i="1" s="1"/>
  <c r="B109" i="1"/>
  <c r="B114" i="1" s="1"/>
  <c r="C92" i="1"/>
  <c r="D71" i="1" l="1"/>
  <c r="C71" i="1"/>
  <c r="C49" i="1"/>
  <c r="C136" i="1"/>
  <c r="D93" i="1"/>
  <c r="C93" i="1"/>
  <c r="D49" i="1"/>
  <c r="D136" i="1"/>
  <c r="E107" i="1"/>
  <c r="E108" i="1"/>
  <c r="E110" i="1"/>
  <c r="E111" i="1"/>
  <c r="E112" i="1"/>
  <c r="E113" i="1"/>
  <c r="E106" i="1"/>
  <c r="E109" i="1" s="1"/>
  <c r="E114" i="1" s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31" i="1"/>
  <c r="E49" i="1" l="1"/>
  <c r="B83" i="1"/>
  <c r="B140" i="1"/>
  <c r="B92" i="1"/>
  <c r="B78" i="1"/>
  <c r="B66" i="1"/>
  <c r="B61" i="1"/>
  <c r="B56" i="1"/>
  <c r="B48" i="1"/>
  <c r="B44" i="1"/>
  <c r="B39" i="1"/>
  <c r="B34" i="1"/>
  <c r="B135" i="1"/>
  <c r="B131" i="1"/>
  <c r="B121" i="1"/>
  <c r="D26" i="1"/>
  <c r="C26" i="1"/>
  <c r="D22" i="1"/>
  <c r="C22" i="1"/>
  <c r="D17" i="1"/>
  <c r="C17" i="1"/>
  <c r="D12" i="1"/>
  <c r="C12" i="1"/>
  <c r="B26" i="1"/>
  <c r="B22" i="1"/>
  <c r="B17" i="1"/>
  <c r="B12" i="1"/>
  <c r="E142" i="1"/>
  <c r="E132" i="1"/>
  <c r="E130" i="1"/>
  <c r="E129" i="1"/>
  <c r="E128" i="1"/>
  <c r="E120" i="1"/>
  <c r="E92" i="1"/>
  <c r="E91" i="1"/>
  <c r="E90" i="1"/>
  <c r="E89" i="1"/>
  <c r="E87" i="1"/>
  <c r="E86" i="1"/>
  <c r="E81" i="1"/>
  <c r="E77" i="1"/>
  <c r="E73" i="1"/>
  <c r="E67" i="1"/>
  <c r="E65" i="1"/>
  <c r="E64" i="1"/>
  <c r="E55" i="1"/>
  <c r="E54" i="1"/>
  <c r="C156" i="1"/>
  <c r="E24" i="1"/>
  <c r="C154" i="1"/>
  <c r="E21" i="1"/>
  <c r="E20" i="1"/>
  <c r="E19" i="1"/>
  <c r="E11" i="1"/>
  <c r="E9" i="1"/>
  <c r="D27" i="1" l="1"/>
  <c r="C27" i="1"/>
  <c r="B71" i="1"/>
  <c r="B143" i="1"/>
  <c r="B49" i="1"/>
  <c r="B27" i="1"/>
  <c r="B88" i="1"/>
  <c r="B93" i="1" s="1"/>
  <c r="B126" i="1"/>
  <c r="B136" i="1" s="1"/>
  <c r="B144" i="1"/>
  <c r="B148" i="1" s="1"/>
  <c r="E119" i="1"/>
  <c r="C150" i="1"/>
  <c r="E152" i="1"/>
  <c r="E125" i="1"/>
  <c r="E123" i="1"/>
  <c r="E127" i="1"/>
  <c r="E131" i="1" s="1"/>
  <c r="D145" i="1"/>
  <c r="E151" i="1"/>
  <c r="C140" i="1"/>
  <c r="E79" i="1"/>
  <c r="E82" i="1"/>
  <c r="E124" i="1"/>
  <c r="E80" i="1"/>
  <c r="E133" i="1"/>
  <c r="C144" i="1"/>
  <c r="C146" i="1"/>
  <c r="D146" i="1"/>
  <c r="E155" i="1"/>
  <c r="E122" i="1"/>
  <c r="E63" i="1"/>
  <c r="D154" i="1"/>
  <c r="E154" i="1" s="1"/>
  <c r="E57" i="1"/>
  <c r="E59" i="1"/>
  <c r="E69" i="1"/>
  <c r="E66" i="1"/>
  <c r="E84" i="1"/>
  <c r="E134" i="1"/>
  <c r="E118" i="1"/>
  <c r="E121" i="1" s="1"/>
  <c r="E22" i="1"/>
  <c r="E58" i="1"/>
  <c r="D144" i="1"/>
  <c r="E13" i="1"/>
  <c r="E16" i="1"/>
  <c r="E78" i="1"/>
  <c r="C145" i="1"/>
  <c r="C149" i="1"/>
  <c r="E53" i="1"/>
  <c r="C157" i="1"/>
  <c r="E60" i="1"/>
  <c r="E76" i="1"/>
  <c r="C147" i="1"/>
  <c r="E85" i="1"/>
  <c r="D140" i="1"/>
  <c r="D147" i="1"/>
  <c r="D149" i="1"/>
  <c r="E10" i="1"/>
  <c r="E14" i="1"/>
  <c r="E18" i="1"/>
  <c r="E25" i="1"/>
  <c r="E62" i="1"/>
  <c r="E23" i="1"/>
  <c r="E26" i="1"/>
  <c r="D150" i="1"/>
  <c r="E15" i="1"/>
  <c r="E75" i="1"/>
  <c r="E135" i="1" l="1"/>
  <c r="E126" i="1"/>
  <c r="E150" i="1"/>
  <c r="C153" i="1"/>
  <c r="B153" i="1"/>
  <c r="C143" i="1"/>
  <c r="E147" i="1"/>
  <c r="E88" i="1"/>
  <c r="D156" i="1"/>
  <c r="E83" i="1"/>
  <c r="E61" i="1"/>
  <c r="C148" i="1"/>
  <c r="E145" i="1"/>
  <c r="E68" i="1"/>
  <c r="E70" i="1"/>
  <c r="E141" i="1"/>
  <c r="E144" i="1"/>
  <c r="D148" i="1"/>
  <c r="E12" i="1"/>
  <c r="E27" i="1"/>
  <c r="E149" i="1"/>
  <c r="D153" i="1"/>
  <c r="D143" i="1"/>
  <c r="E140" i="1"/>
  <c r="E56" i="1"/>
  <c r="E17" i="1"/>
  <c r="B157" i="1"/>
  <c r="E136" i="1" l="1"/>
  <c r="B158" i="1"/>
  <c r="E153" i="1"/>
  <c r="C158" i="1"/>
  <c r="E148" i="1"/>
  <c r="E93" i="1"/>
  <c r="E156" i="1"/>
  <c r="D157" i="1"/>
  <c r="E157" i="1" s="1"/>
  <c r="E71" i="1"/>
  <c r="E143" i="1"/>
  <c r="D158" i="1" l="1"/>
  <c r="E158" i="1" s="1"/>
</calcChain>
</file>

<file path=xl/sharedStrings.xml><?xml version="1.0" encoding="utf-8"?>
<sst xmlns="http://schemas.openxmlformats.org/spreadsheetml/2006/main" count="156" uniqueCount="53">
  <si>
    <t>Board of Regents</t>
  </si>
  <si>
    <t>Form BOR-4A</t>
  </si>
  <si>
    <t>Institution:</t>
  </si>
  <si>
    <t>LSU Eunice</t>
  </si>
  <si>
    <t>Detail of Departmental Costs by Function</t>
  </si>
  <si>
    <t>Function/Department</t>
  </si>
  <si>
    <t>ACTUAL</t>
  </si>
  <si>
    <t>BUDGETED</t>
  </si>
  <si>
    <t>2023-24+/-</t>
  </si>
  <si>
    <t xml:space="preserve"> </t>
  </si>
  <si>
    <t>2022-23</t>
  </si>
  <si>
    <t>2023-24</t>
  </si>
  <si>
    <t>Function of:  Instruction Total</t>
  </si>
  <si>
    <t xml:space="preserve">  Salaries</t>
  </si>
  <si>
    <t xml:space="preserve">  Other Compensation</t>
  </si>
  <si>
    <t xml:space="preserve">  Related Benefits</t>
  </si>
  <si>
    <t>Total Personal Services</t>
  </si>
  <si>
    <t>Travel</t>
  </si>
  <si>
    <t>Operating Services</t>
  </si>
  <si>
    <t>Telecommunications</t>
  </si>
  <si>
    <t>Supplies</t>
  </si>
  <si>
    <t>Total Operating Expenditures</t>
  </si>
  <si>
    <t>Professional Services</t>
  </si>
  <si>
    <t>Other Charges</t>
  </si>
  <si>
    <t>Debt Services</t>
  </si>
  <si>
    <t>Interagency Transfers</t>
  </si>
  <si>
    <t>Total Other Charges</t>
  </si>
  <si>
    <t>Library Acquisitions</t>
  </si>
  <si>
    <t>Major Repairs</t>
  </si>
  <si>
    <t>Total Acquisitions and Major Repairs</t>
  </si>
  <si>
    <t>Department Total</t>
  </si>
  <si>
    <t xml:space="preserve">Function of:  Academic Support Total </t>
  </si>
  <si>
    <t>Function of:  Student Services Total</t>
  </si>
  <si>
    <t>Function of:  Institutional Services Total</t>
  </si>
  <si>
    <t>Function of:  Scholarships Total</t>
  </si>
  <si>
    <t>Function of:  Plant Operations/Maintenance Total</t>
  </si>
  <si>
    <t>Grand Total</t>
  </si>
  <si>
    <t xml:space="preserve">   Salaries</t>
  </si>
  <si>
    <t xml:space="preserve">   Other Compensation</t>
  </si>
  <si>
    <t xml:space="preserve">   Related Benefits</t>
  </si>
  <si>
    <t xml:space="preserve">  Travel</t>
  </si>
  <si>
    <t xml:space="preserve">  Operating Services</t>
  </si>
  <si>
    <t xml:space="preserve">  Telecommunications</t>
  </si>
  <si>
    <t xml:space="preserve">  Supplies</t>
  </si>
  <si>
    <t xml:space="preserve">  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</si>
  <si>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</si>
  <si>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</si>
  <si>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</si>
  <si>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</si>
  <si>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</si>
  <si>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</si>
  <si>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</si>
  <si>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General Acquisitions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</si>
</sst>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3" fontId="4" fillId="0" borderId="0" xfId="0" applyNumberFormat="1" applyFont="1"/>
    <xf numFmtId="3" fontId="3" fillId="0" borderId="0" xfId="0" applyNumberFormat="1" applyFont="1"/>
    <xf numFmtId="3" fontId="4" fillId="0" borderId="2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/>
    <xf numFmtId="0" fontId="5" fillId="0" borderId="7" xfId="2" applyFont="1" applyBorder="1"/>
    <xf numFmtId="0" fontId="2" fillId="0" borderId="7" xfId="2" applyFont="1" applyBorder="1"/>
    <xf numFmtId="0" fontId="5" fillId="0" borderId="12" xfId="2" applyFont="1" applyBorder="1"/>
    <xf numFmtId="3" fontId="2" fillId="0" borderId="13" xfId="2" applyNumberFormat="1" applyFont="1" applyBorder="1"/>
    <xf numFmtId="164" fontId="4" fillId="0" borderId="14" xfId="1" applyNumberFormat="1" applyFont="1" applyFill="1" applyBorder="1"/>
    <xf numFmtId="164" fontId="5" fillId="0" borderId="13" xfId="1" applyNumberFormat="1" applyFont="1" applyFill="1" applyBorder="1"/>
    <xf numFmtId="3" fontId="5" fillId="0" borderId="13" xfId="2" applyNumberFormat="1" applyFont="1" applyBorder="1"/>
    <xf numFmtId="164" fontId="4" fillId="0" borderId="14" xfId="1" applyNumberFormat="1" applyFont="1" applyFill="1" applyBorder="1" applyAlignment="1"/>
    <xf numFmtId="164" fontId="5" fillId="0" borderId="13" xfId="1" applyNumberFormat="1" applyFont="1" applyFill="1" applyBorder="1" applyAlignment="1"/>
    <xf numFmtId="0" fontId="4" fillId="0" borderId="15" xfId="0" applyFont="1" applyBorder="1"/>
    <xf numFmtId="0" fontId="4" fillId="0" borderId="16" xfId="0" applyFont="1" applyBorder="1"/>
    <xf numFmtId="0" fontId="4" fillId="0" borderId="6" xfId="0" applyFont="1" applyBorder="1"/>
    <xf numFmtId="3" fontId="4" fillId="0" borderId="14" xfId="0" applyNumberFormat="1" applyFont="1" applyBorder="1"/>
    <xf numFmtId="3" fontId="3" fillId="0" borderId="14" xfId="0" applyNumberFormat="1" applyFont="1" applyBorder="1"/>
    <xf numFmtId="3" fontId="5" fillId="0" borderId="15" xfId="2" applyNumberFormat="1" applyFont="1" applyBorder="1"/>
    <xf numFmtId="0" fontId="4" fillId="0" borderId="17" xfId="0" applyFont="1" applyBorder="1"/>
    <xf numFmtId="0" fontId="4" fillId="0" borderId="12" xfId="0" applyFont="1" applyBorder="1"/>
    <xf numFmtId="164" fontId="4" fillId="0" borderId="6" xfId="1" applyNumberFormat="1" applyFont="1" applyFill="1" applyBorder="1"/>
    <xf numFmtId="164" fontId="4" fillId="0" borderId="13" xfId="1" applyNumberFormat="1" applyFont="1" applyFill="1" applyBorder="1"/>
    <xf numFmtId="0" fontId="4" fillId="0" borderId="13" xfId="0" applyFont="1" applyBorder="1"/>
    <xf numFmtId="3" fontId="4" fillId="0" borderId="13" xfId="0" applyNumberFormat="1" applyFont="1" applyBorder="1"/>
    <xf numFmtId="3" fontId="4" fillId="0" borderId="6" xfId="0" applyNumberFormat="1" applyFont="1" applyBorder="1"/>
    <xf numFmtId="3" fontId="3" fillId="0" borderId="13" xfId="0" applyNumberFormat="1" applyFont="1" applyBorder="1"/>
    <xf numFmtId="164" fontId="4" fillId="0" borderId="13" xfId="1" applyNumberFormat="1" applyFont="1" applyFill="1" applyBorder="1" applyAlignment="1"/>
    <xf numFmtId="0" fontId="4" fillId="0" borderId="14" xfId="0" applyFont="1" applyBorder="1"/>
    <xf numFmtId="164" fontId="4" fillId="0" borderId="22" xfId="1" applyNumberFormat="1" applyFont="1" applyFill="1" applyBorder="1"/>
    <xf numFmtId="3" fontId="5" fillId="0" borderId="16" xfId="2" applyNumberFormat="1" applyFont="1" applyBorder="1"/>
    <xf numFmtId="164" fontId="2" fillId="0" borderId="13" xfId="1" applyNumberFormat="1" applyFont="1" applyFill="1" applyBorder="1" applyAlignment="1"/>
    <xf numFmtId="3" fontId="4" fillId="0" borderId="7" xfId="0" applyNumberFormat="1" applyFont="1" applyBorder="1"/>
    <xf numFmtId="164" fontId="3" fillId="0" borderId="13" xfId="1" applyNumberFormat="1" applyFont="1" applyFill="1" applyBorder="1"/>
    <xf numFmtId="164" fontId="3" fillId="0" borderId="14" xfId="1" applyNumberFormat="1" applyFont="1" applyFill="1" applyBorder="1"/>
    <xf numFmtId="164" fontId="3" fillId="0" borderId="20" xfId="1" applyNumberFormat="1" applyFont="1" applyFill="1" applyBorder="1"/>
    <xf numFmtId="43" fontId="4" fillId="0" borderId="0" xfId="1" applyFont="1" applyFill="1" applyAlignment="1"/>
    <xf numFmtId="43" fontId="4" fillId="0" borderId="0" xfId="0" applyNumberFormat="1" applyFont="1"/>
    <xf numFmtId="0" fontId="4" fillId="0" borderId="0" xfId="0" applyFont="1"/>
    <xf numFmtId="0" fontId="4" fillId="0" borderId="1" xfId="0" applyFont="1" applyBorder="1"/>
    <xf numFmtId="3" fontId="3" fillId="0" borderId="2" xfId="0" applyNumberFormat="1" applyFont="1" applyBorder="1"/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10" xfId="0" applyFont="1" applyBorder="1"/>
    <xf numFmtId="0" fontId="4" fillId="0" borderId="11" xfId="0" applyFont="1" applyBorder="1"/>
    <xf numFmtId="164" fontId="3" fillId="0" borderId="14" xfId="1" applyNumberFormat="1" applyFont="1" applyFill="1" applyBorder="1" applyAlignment="1"/>
    <xf numFmtId="0" fontId="3" fillId="0" borderId="7" xfId="0" applyFont="1" applyBorder="1"/>
    <xf numFmtId="0" fontId="4" fillId="0" borderId="21" xfId="0" applyFont="1" applyBorder="1"/>
    <xf numFmtId="0" fontId="4" fillId="0" borderId="24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6" xfId="0" applyFont="1" applyBorder="1"/>
    <xf numFmtId="164" fontId="4" fillId="0" borderId="24" xfId="0" applyNumberFormat="1" applyFont="1" applyBorder="1"/>
    <xf numFmtId="0" fontId="4" fillId="0" borderId="23" xfId="0" applyFont="1" applyBorder="1"/>
    <xf numFmtId="0" fontId="3" fillId="0" borderId="25" xfId="0" applyFont="1" applyBorder="1"/>
    <xf numFmtId="3" fontId="4" fillId="0" borderId="25" xfId="0" applyNumberFormat="1" applyFont="1" applyBorder="1"/>
    <xf numFmtId="3" fontId="4" fillId="0" borderId="23" xfId="0" applyNumberFormat="1" applyFont="1" applyBorder="1"/>
    <xf numFmtId="3" fontId="4" fillId="0" borderId="16" xfId="0" applyNumberFormat="1" applyFont="1" applyBorder="1"/>
    <xf numFmtId="0" fontId="4" fillId="0" borderId="7" xfId="0" applyFont="1" applyBorder="1"/>
    <xf numFmtId="164" fontId="3" fillId="0" borderId="14" xfId="0" applyNumberFormat="1" applyFont="1" applyBorder="1"/>
    <xf numFmtId="0" fontId="3" fillId="0" borderId="8" xfId="0" applyFont="1" applyBorder="1"/>
    <xf numFmtId="164" fontId="3" fillId="0" borderId="20" xfId="0" applyNumberFormat="1" applyFont="1" applyBorder="1"/>
    <xf numFmtId="3" fontId="4" fillId="0" borderId="24" xfId="0" applyNumberFormat="1" applyFont="1" applyBorder="1"/>
    <xf numFmtId="0" fontId="0" fillId="0" borderId="7" xfId="2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abSelected="1" showOutlineSymbols="0" topLeftCell="A140" zoomScaleNormal="100" workbookViewId="0">
      <selection activeCell="A157" sqref="A157"/>
    </sheetView>
  </sheetViews>
  <sheetFormatPr defaultColWidth="22.6328125" defaultRowHeight="13.8" x14ac:dyDescent="0.25"/>
  <cols>
    <col min="1" max="1" width="60.36328125" style="41" bestFit="1" customWidth="1"/>
    <col min="2" max="5" width="23.81640625" style="41" customWidth="1"/>
    <col min="6" max="16384" width="22.6328125" style="41"/>
  </cols>
  <sheetData>
    <row r="1" spans="1:7" x14ac:dyDescent="0.25">
      <c r="A1" s="2" t="s">
        <v>0</v>
      </c>
      <c r="B1" s="1"/>
      <c r="C1" s="1"/>
      <c r="D1" s="1"/>
    </row>
    <row r="2" spans="1:7" x14ac:dyDescent="0.25">
      <c r="A2" s="2" t="s">
        <v>1</v>
      </c>
      <c r="B2" s="2" t="s">
        <v>2</v>
      </c>
      <c r="C2" s="42" t="s">
        <v>3</v>
      </c>
      <c r="D2" s="42"/>
      <c r="E2" s="42"/>
    </row>
    <row r="3" spans="1:7" ht="14.4" thickBot="1" x14ac:dyDescent="0.3">
      <c r="A3" s="43" t="s">
        <v>4</v>
      </c>
      <c r="B3" s="3"/>
      <c r="C3" s="3"/>
      <c r="D3" s="3"/>
      <c r="E3" s="3"/>
      <c r="F3" s="1"/>
      <c r="G3" s="1"/>
    </row>
    <row r="4" spans="1:7" ht="14.4" thickTop="1" x14ac:dyDescent="0.25">
      <c r="A4" s="44" t="s">
        <v>5</v>
      </c>
      <c r="B4" s="4" t="s">
        <v>6</v>
      </c>
      <c r="C4" s="4" t="s">
        <v>7</v>
      </c>
      <c r="D4" s="4" t="s">
        <v>7</v>
      </c>
      <c r="E4" s="45" t="s">
        <v>8</v>
      </c>
      <c r="F4" s="18"/>
    </row>
    <row r="5" spans="1:7" x14ac:dyDescent="0.25">
      <c r="A5" s="46" t="s">
        <v>9</v>
      </c>
      <c r="B5" s="5" t="s">
        <v>10</v>
      </c>
      <c r="C5" s="5" t="s">
        <v>10</v>
      </c>
      <c r="D5" s="5" t="s">
        <v>11</v>
      </c>
      <c r="E5" s="5" t="s">
        <v>10</v>
      </c>
      <c r="F5" s="18"/>
    </row>
    <row r="6" spans="1:7" x14ac:dyDescent="0.25">
      <c r="A6" s="47" t="s">
        <v>9</v>
      </c>
      <c r="B6" s="6"/>
      <c r="C6" s="6"/>
      <c r="D6" s="6"/>
      <c r="E6" s="48"/>
      <c r="F6" s="18"/>
    </row>
    <row r="7" spans="1:7" x14ac:dyDescent="0.25">
      <c r="A7" s="22"/>
      <c r="B7" s="16"/>
      <c r="D7" s="18"/>
      <c r="E7" s="49"/>
      <c r="F7" s="18"/>
    </row>
    <row r="8" spans="1:7" ht="15.6" x14ac:dyDescent="0.3">
      <c r="A8" s="9" t="s">
        <v>12</v>
      </c>
      <c r="B8" s="17"/>
      <c r="D8" s="18"/>
      <c r="E8" s="49"/>
      <c r="F8" s="18"/>
    </row>
    <row r="9" spans="1:7" ht="15" x14ac:dyDescent="0.25">
      <c r="A9" s="8" t="s">
        <v>13</v>
      </c>
      <c r="B9" s="27">
        <v>4443925</v>
      </c>
      <c r="C9" s="27">
        <v>4731500</v>
      </c>
      <c r="D9" s="27">
        <v>4768500</v>
      </c>
      <c r="E9" s="25">
        <f>D9-C9</f>
        <v>37000</v>
      </c>
    </row>
    <row r="10" spans="1:7" ht="15" x14ac:dyDescent="0.25">
      <c r="A10" s="8" t="s">
        <v>14</v>
      </c>
      <c r="B10" s="27">
        <v>34486</v>
      </c>
      <c r="C10" s="27">
        <v>39000</v>
      </c>
      <c r="D10" s="27">
        <v>38000</v>
      </c>
      <c r="E10" s="25">
        <f>D10-C10</f>
        <v>-1000</v>
      </c>
    </row>
    <row r="11" spans="1:7" ht="15" x14ac:dyDescent="0.25">
      <c r="A11" s="8" t="s">
        <v>15</v>
      </c>
      <c r="B11" s="31">
        <v>2311285</v>
      </c>
      <c r="C11" s="27">
        <v>2317546</v>
      </c>
      <c r="D11" s="27">
        <v>2298025</v>
      </c>
      <c r="E11" s="24">
        <f t="shared" ref="E11:E26" si="0">D11-C11</f>
        <v>-19521</v>
      </c>
      <c r="F11" s="18"/>
    </row>
    <row r="12" spans="1:7" ht="15.6" x14ac:dyDescent="0.3">
      <c r="A12" s="7" t="s">
        <v>16</v>
      </c>
      <c r="B12" s="20">
        <f>SUM(B9:B11)</f>
        <v>6789696</v>
      </c>
      <c r="C12" s="20">
        <f t="shared" ref="C12:D12" si="1">SUM(C9:C11)</f>
        <v>7088046</v>
      </c>
      <c r="D12" s="20">
        <f t="shared" si="1"/>
        <v>7104525</v>
      </c>
      <c r="E12" s="50">
        <f t="shared" si="0"/>
        <v>16479</v>
      </c>
      <c r="F12" s="18"/>
    </row>
    <row r="13" spans="1:7" ht="15" x14ac:dyDescent="0.25">
      <c r="A13" s="8" t="s">
        <v>17</v>
      </c>
      <c r="B13" s="27">
        <v>32723.4</v>
      </c>
      <c r="C13" s="27">
        <v>44100</v>
      </c>
      <c r="D13" s="27">
        <v>47100</v>
      </c>
      <c r="E13" s="14">
        <f t="shared" si="0"/>
        <v>3000</v>
      </c>
      <c r="F13" s="18"/>
    </row>
    <row r="14" spans="1:7" ht="15" x14ac:dyDescent="0.25">
      <c r="A14" s="8" t="s">
        <v>18</v>
      </c>
      <c r="B14" s="27">
        <v>21136</v>
      </c>
      <c r="C14" s="27">
        <v>84650</v>
      </c>
      <c r="D14" s="27">
        <v>104650</v>
      </c>
      <c r="E14" s="14">
        <f t="shared" si="0"/>
        <v>20000</v>
      </c>
      <c r="F14" s="18"/>
    </row>
    <row r="15" spans="1:7" ht="15" x14ac:dyDescent="0.25">
      <c r="A15" s="8" t="s">
        <v>19</v>
      </c>
      <c r="B15" s="27">
        <v>0</v>
      </c>
      <c r="C15" s="27">
        <v>0</v>
      </c>
      <c r="D15" s="27">
        <v>0</v>
      </c>
      <c r="E15" s="14">
        <f t="shared" si="0"/>
        <v>0</v>
      </c>
      <c r="F15" s="18"/>
    </row>
    <row r="16" spans="1:7" ht="15" x14ac:dyDescent="0.25">
      <c r="A16" s="8" t="s">
        <v>20</v>
      </c>
      <c r="B16" s="27">
        <v>32272.02</v>
      </c>
      <c r="C16" s="27">
        <v>61250</v>
      </c>
      <c r="D16" s="27">
        <v>40250</v>
      </c>
      <c r="E16" s="14">
        <f t="shared" si="0"/>
        <v>-21000</v>
      </c>
      <c r="F16" s="18"/>
    </row>
    <row r="17" spans="1:6" ht="15.6" x14ac:dyDescent="0.3">
      <c r="A17" s="7" t="s">
        <v>21</v>
      </c>
      <c r="B17" s="20">
        <f>SUM(B13:B16)</f>
        <v>86131.42</v>
      </c>
      <c r="C17" s="20">
        <f t="shared" ref="C17:D17" si="2">SUM(C13:C16)</f>
        <v>190000</v>
      </c>
      <c r="D17" s="20">
        <f t="shared" si="2"/>
        <v>192000</v>
      </c>
      <c r="E17" s="50">
        <f t="shared" si="0"/>
        <v>2000</v>
      </c>
      <c r="F17" s="18"/>
    </row>
    <row r="18" spans="1:6" ht="15" x14ac:dyDescent="0.25">
      <c r="A18" s="8" t="s">
        <v>22</v>
      </c>
      <c r="B18" s="27">
        <v>410595.93</v>
      </c>
      <c r="C18" s="27">
        <v>14600</v>
      </c>
      <c r="D18" s="27">
        <v>10600</v>
      </c>
      <c r="E18" s="14">
        <f t="shared" si="0"/>
        <v>-4000</v>
      </c>
      <c r="F18" s="18"/>
    </row>
    <row r="19" spans="1:6" ht="15" x14ac:dyDescent="0.25">
      <c r="A19" s="8" t="s">
        <v>23</v>
      </c>
      <c r="B19" s="27">
        <v>3623</v>
      </c>
      <c r="C19" s="27">
        <v>13000</v>
      </c>
      <c r="D19" s="27">
        <v>11500</v>
      </c>
      <c r="E19" s="14">
        <f t="shared" si="0"/>
        <v>-1500</v>
      </c>
      <c r="F19" s="18"/>
    </row>
    <row r="20" spans="1:6" ht="15" x14ac:dyDescent="0.25">
      <c r="A20" s="8" t="s">
        <v>24</v>
      </c>
      <c r="B20" s="27">
        <v>0</v>
      </c>
      <c r="C20" s="27">
        <v>0</v>
      </c>
      <c r="D20" s="27">
        <v>0</v>
      </c>
      <c r="E20" s="14">
        <f t="shared" si="0"/>
        <v>0</v>
      </c>
      <c r="F20" s="18"/>
    </row>
    <row r="21" spans="1:6" ht="15" x14ac:dyDescent="0.25">
      <c r="A21" s="8" t="s">
        <v>25</v>
      </c>
      <c r="B21" s="27">
        <v>0</v>
      </c>
      <c r="C21" s="27">
        <v>0</v>
      </c>
      <c r="D21" s="27">
        <v>0</v>
      </c>
      <c r="E21" s="14">
        <f t="shared" si="0"/>
        <v>0</v>
      </c>
      <c r="F21" s="18"/>
    </row>
    <row r="22" spans="1:6" ht="15.6" x14ac:dyDescent="0.3">
      <c r="A22" s="7" t="s">
        <v>26</v>
      </c>
      <c r="B22" s="20">
        <f>SUM(B18:B21)</f>
        <v>414218.93</v>
      </c>
      <c r="C22" s="20">
        <f t="shared" ref="C22:D22" si="3">SUM(C18:C21)</f>
        <v>27600</v>
      </c>
      <c r="D22" s="20">
        <f t="shared" si="3"/>
        <v>22100</v>
      </c>
      <c r="E22" s="50">
        <f t="shared" si="0"/>
        <v>-5500</v>
      </c>
      <c r="F22" s="18"/>
    </row>
    <row r="23" spans="1:6" ht="15" x14ac:dyDescent="0.25">
      <c r="A23" s="68" t="s">
        <v>52</v>
      </c>
      <c r="B23" s="27">
        <v>0</v>
      </c>
      <c r="C23" s="27">
        <v>2000</v>
      </c>
      <c r="D23" s="27">
        <v>50000</v>
      </c>
      <c r="E23" s="14">
        <f t="shared" si="0"/>
        <v>48000</v>
      </c>
      <c r="F23" s="18"/>
    </row>
    <row r="24" spans="1:6" ht="15" x14ac:dyDescent="0.25">
      <c r="A24" s="8" t="s">
        <v>27</v>
      </c>
      <c r="B24" s="27">
        <v>0</v>
      </c>
      <c r="C24" s="27">
        <v>0</v>
      </c>
      <c r="D24" s="27">
        <v>0</v>
      </c>
      <c r="E24" s="14">
        <f t="shared" si="0"/>
        <v>0</v>
      </c>
      <c r="F24" s="18"/>
    </row>
    <row r="25" spans="1:6" ht="15" x14ac:dyDescent="0.25">
      <c r="A25" s="8" t="s">
        <v>28</v>
      </c>
      <c r="B25" s="27">
        <v>0</v>
      </c>
      <c r="C25" s="27">
        <v>0</v>
      </c>
      <c r="D25" s="27">
        <v>0</v>
      </c>
      <c r="E25" s="14">
        <f t="shared" si="0"/>
        <v>0</v>
      </c>
      <c r="F25" s="18"/>
    </row>
    <row r="26" spans="1:6" ht="15.6" x14ac:dyDescent="0.3">
      <c r="A26" s="7" t="s">
        <v>29</v>
      </c>
      <c r="B26" s="29">
        <f>SUM(B23:B25)</f>
        <v>0</v>
      </c>
      <c r="C26" s="29">
        <f t="shared" ref="C26:D26" si="4">SUM(C23:C25)</f>
        <v>2000</v>
      </c>
      <c r="D26" s="29">
        <f t="shared" si="4"/>
        <v>50000</v>
      </c>
      <c r="E26" s="50">
        <f t="shared" si="0"/>
        <v>48000</v>
      </c>
      <c r="F26" s="18"/>
    </row>
    <row r="27" spans="1:6" ht="15.6" x14ac:dyDescent="0.3">
      <c r="A27" s="9" t="s">
        <v>30</v>
      </c>
      <c r="B27" s="20">
        <f>B12+B17+B22+B26</f>
        <v>7290046.3499999996</v>
      </c>
      <c r="C27" s="20">
        <f t="shared" ref="C27:D27" si="5">C12+C17+C22+C26</f>
        <v>7307646</v>
      </c>
      <c r="D27" s="20">
        <f t="shared" si="5"/>
        <v>7368625</v>
      </c>
      <c r="E27" s="50">
        <f>D27-C27</f>
        <v>60979</v>
      </c>
      <c r="F27" s="18"/>
    </row>
    <row r="28" spans="1:6" ht="15.6" x14ac:dyDescent="0.3">
      <c r="A28" s="7"/>
      <c r="B28" s="20"/>
      <c r="C28" s="20"/>
      <c r="D28" s="20"/>
      <c r="E28" s="50"/>
      <c r="F28" s="18"/>
    </row>
    <row r="29" spans="1:6" x14ac:dyDescent="0.25">
      <c r="A29" s="51"/>
      <c r="B29" s="31"/>
      <c r="C29" s="31"/>
      <c r="D29" s="18"/>
      <c r="E29" s="52"/>
    </row>
    <row r="30" spans="1:6" ht="15.6" x14ac:dyDescent="0.3">
      <c r="A30" s="9" t="s">
        <v>31</v>
      </c>
      <c r="B30" s="31"/>
      <c r="C30" s="31"/>
      <c r="D30" s="31"/>
      <c r="E30" s="52"/>
    </row>
    <row r="31" spans="1:6" ht="15" x14ac:dyDescent="0.25">
      <c r="A31" s="8" t="s">
        <v>13</v>
      </c>
      <c r="B31" s="10">
        <v>273386.77</v>
      </c>
      <c r="C31" s="10">
        <v>295000</v>
      </c>
      <c r="D31" s="10">
        <v>319000</v>
      </c>
      <c r="E31" s="25">
        <f>D31-C31</f>
        <v>24000</v>
      </c>
    </row>
    <row r="32" spans="1:6" ht="15" x14ac:dyDescent="0.25">
      <c r="A32" s="8" t="s">
        <v>14</v>
      </c>
      <c r="B32" s="10">
        <v>2905.56</v>
      </c>
      <c r="C32" s="10">
        <v>5000</v>
      </c>
      <c r="D32" s="10">
        <v>3000</v>
      </c>
      <c r="E32" s="25">
        <f t="shared" ref="E32:E49" si="6">D32-C32</f>
        <v>-2000</v>
      </c>
    </row>
    <row r="33" spans="1:5" ht="15" x14ac:dyDescent="0.25">
      <c r="A33" s="8" t="s">
        <v>15</v>
      </c>
      <c r="B33" s="10">
        <v>142188</v>
      </c>
      <c r="C33" s="10">
        <v>154768</v>
      </c>
      <c r="D33" s="10">
        <v>153732</v>
      </c>
      <c r="E33" s="25">
        <f t="shared" si="6"/>
        <v>-1036</v>
      </c>
    </row>
    <row r="34" spans="1:5" ht="15.6" x14ac:dyDescent="0.3">
      <c r="A34" s="7" t="s">
        <v>16</v>
      </c>
      <c r="B34" s="13">
        <f>SUM(B31:B33)</f>
        <v>418480.33</v>
      </c>
      <c r="C34" s="13">
        <f t="shared" ref="C34:D34" si="7">SUM(C31:C33)</f>
        <v>454768</v>
      </c>
      <c r="D34" s="13">
        <f t="shared" si="7"/>
        <v>475732</v>
      </c>
      <c r="E34" s="36">
        <f t="shared" si="6"/>
        <v>20964</v>
      </c>
    </row>
    <row r="35" spans="1:5" ht="15" x14ac:dyDescent="0.25">
      <c r="A35" s="8" t="s">
        <v>17</v>
      </c>
      <c r="B35" s="10">
        <v>6422.94</v>
      </c>
      <c r="C35" s="10">
        <v>14000</v>
      </c>
      <c r="D35" s="10">
        <v>14000</v>
      </c>
      <c r="E35" s="25">
        <f t="shared" si="6"/>
        <v>0</v>
      </c>
    </row>
    <row r="36" spans="1:5" ht="15" x14ac:dyDescent="0.25">
      <c r="A36" s="8" t="s">
        <v>19</v>
      </c>
      <c r="B36" s="10">
        <v>0</v>
      </c>
      <c r="C36" s="10">
        <v>0</v>
      </c>
      <c r="D36" s="10">
        <v>0</v>
      </c>
      <c r="E36" s="25">
        <f t="shared" si="6"/>
        <v>0</v>
      </c>
    </row>
    <row r="37" spans="1:5" ht="15" x14ac:dyDescent="0.25">
      <c r="A37" s="8" t="s">
        <v>18</v>
      </c>
      <c r="B37" s="10">
        <v>113656.11</v>
      </c>
      <c r="C37" s="10">
        <v>118700</v>
      </c>
      <c r="D37" s="10">
        <v>118700</v>
      </c>
      <c r="E37" s="25">
        <f t="shared" si="6"/>
        <v>0</v>
      </c>
    </row>
    <row r="38" spans="1:5" ht="15" x14ac:dyDescent="0.25">
      <c r="A38" s="8" t="s">
        <v>20</v>
      </c>
      <c r="B38" s="10">
        <v>2215.64</v>
      </c>
      <c r="C38" s="10">
        <v>3400</v>
      </c>
      <c r="D38" s="10">
        <v>3400</v>
      </c>
      <c r="E38" s="25">
        <f t="shared" si="6"/>
        <v>0</v>
      </c>
    </row>
    <row r="39" spans="1:5" ht="15.6" x14ac:dyDescent="0.3">
      <c r="A39" s="7" t="s">
        <v>21</v>
      </c>
      <c r="B39" s="13">
        <f>SUM(B35:B38)</f>
        <v>122294.69</v>
      </c>
      <c r="C39" s="13">
        <f t="shared" ref="C39:D39" si="8">SUM(C35:C38)</f>
        <v>136100</v>
      </c>
      <c r="D39" s="13">
        <f t="shared" si="8"/>
        <v>136100</v>
      </c>
      <c r="E39" s="36">
        <f t="shared" si="6"/>
        <v>0</v>
      </c>
    </row>
    <row r="40" spans="1:5" ht="15" x14ac:dyDescent="0.25">
      <c r="A40" s="8" t="s">
        <v>22</v>
      </c>
      <c r="B40" s="10">
        <v>1234</v>
      </c>
      <c r="C40" s="10">
        <v>1100</v>
      </c>
      <c r="D40" s="10">
        <v>1100</v>
      </c>
      <c r="E40" s="25">
        <f t="shared" si="6"/>
        <v>0</v>
      </c>
    </row>
    <row r="41" spans="1:5" ht="15" x14ac:dyDescent="0.25">
      <c r="A41" s="8" t="s">
        <v>23</v>
      </c>
      <c r="B41" s="10">
        <v>0</v>
      </c>
      <c r="C41" s="10">
        <v>0</v>
      </c>
      <c r="D41" s="10">
        <v>0</v>
      </c>
      <c r="E41" s="25">
        <f t="shared" si="6"/>
        <v>0</v>
      </c>
    </row>
    <row r="42" spans="1:5" ht="15" x14ac:dyDescent="0.25">
      <c r="A42" s="8" t="s">
        <v>24</v>
      </c>
      <c r="B42" s="10">
        <v>0</v>
      </c>
      <c r="C42" s="10">
        <v>0</v>
      </c>
      <c r="D42" s="10">
        <v>0</v>
      </c>
      <c r="E42" s="25">
        <f t="shared" si="6"/>
        <v>0</v>
      </c>
    </row>
    <row r="43" spans="1:5" ht="15" x14ac:dyDescent="0.25">
      <c r="A43" s="8" t="s">
        <v>25</v>
      </c>
      <c r="B43" s="10">
        <v>0</v>
      </c>
      <c r="C43" s="10">
        <v>0</v>
      </c>
      <c r="D43" s="10">
        <v>0</v>
      </c>
      <c r="E43" s="25">
        <f t="shared" si="6"/>
        <v>0</v>
      </c>
    </row>
    <row r="44" spans="1:5" ht="15.6" x14ac:dyDescent="0.3">
      <c r="A44" s="7" t="s">
        <v>26</v>
      </c>
      <c r="B44" s="13">
        <f>SUM(B40:B43)</f>
        <v>1234</v>
      </c>
      <c r="C44" s="13">
        <f t="shared" ref="C44:D44" si="9">SUM(C40:C43)</f>
        <v>1100</v>
      </c>
      <c r="D44" s="13">
        <f t="shared" si="9"/>
        <v>1100</v>
      </c>
      <c r="E44" s="36">
        <f t="shared" si="6"/>
        <v>0</v>
      </c>
    </row>
    <row r="45" spans="1:5" ht="15" x14ac:dyDescent="0.25">
      <c r="A45" s="68" t="s">
        <v>52</v>
      </c>
      <c r="B45" s="10">
        <v>0</v>
      </c>
      <c r="C45" s="10">
        <v>0</v>
      </c>
      <c r="D45" s="10">
        <v>0</v>
      </c>
      <c r="E45" s="25">
        <f t="shared" si="6"/>
        <v>0</v>
      </c>
    </row>
    <row r="46" spans="1:5" ht="15" x14ac:dyDescent="0.25">
      <c r="A46" s="8" t="s">
        <v>27</v>
      </c>
      <c r="B46" s="10">
        <v>0</v>
      </c>
      <c r="C46" s="10">
        <v>0</v>
      </c>
      <c r="D46" s="10">
        <v>0</v>
      </c>
      <c r="E46" s="25">
        <f t="shared" si="6"/>
        <v>0</v>
      </c>
    </row>
    <row r="47" spans="1:5" ht="15" x14ac:dyDescent="0.25">
      <c r="A47" s="8" t="s">
        <v>28</v>
      </c>
      <c r="B47" s="10">
        <v>0</v>
      </c>
      <c r="C47" s="10">
        <v>0</v>
      </c>
      <c r="D47" s="10">
        <v>0</v>
      </c>
      <c r="E47" s="25">
        <f t="shared" si="6"/>
        <v>0</v>
      </c>
    </row>
    <row r="48" spans="1:5" ht="15.6" x14ac:dyDescent="0.3">
      <c r="A48" s="7" t="s">
        <v>29</v>
      </c>
      <c r="B48" s="13">
        <f>SUM(B45:B47)</f>
        <v>0</v>
      </c>
      <c r="C48" s="13">
        <f t="shared" ref="C48:D48" si="10">SUM(C45:C47)</f>
        <v>0</v>
      </c>
      <c r="D48" s="13">
        <f t="shared" si="10"/>
        <v>0</v>
      </c>
      <c r="E48" s="25">
        <f t="shared" si="6"/>
        <v>0</v>
      </c>
    </row>
    <row r="49" spans="1:5" ht="15.6" x14ac:dyDescent="0.3">
      <c r="A49" s="9" t="s">
        <v>30</v>
      </c>
      <c r="B49" s="13">
        <f>B34+B39+B44+B48</f>
        <v>542009.02</v>
      </c>
      <c r="C49" s="13">
        <f t="shared" ref="C49:D49" si="11">C34+C39+C44+C48</f>
        <v>591968</v>
      </c>
      <c r="D49" s="13">
        <f t="shared" si="11"/>
        <v>612932</v>
      </c>
      <c r="E49" s="36">
        <f t="shared" si="6"/>
        <v>20964</v>
      </c>
    </row>
    <row r="50" spans="1:5" ht="15.6" x14ac:dyDescent="0.3">
      <c r="A50" s="7"/>
      <c r="B50" s="11"/>
      <c r="C50" s="31"/>
      <c r="D50" s="13"/>
      <c r="E50" s="53"/>
    </row>
    <row r="51" spans="1:5" x14ac:dyDescent="0.25">
      <c r="A51" s="51"/>
      <c r="B51" s="22"/>
      <c r="C51" s="16"/>
      <c r="D51" s="54"/>
      <c r="E51" s="54"/>
    </row>
    <row r="52" spans="1:5" ht="15.6" x14ac:dyDescent="0.3">
      <c r="A52" s="9" t="s">
        <v>32</v>
      </c>
      <c r="B52" s="23"/>
      <c r="C52" s="17"/>
      <c r="D52" s="55"/>
      <c r="E52" s="55"/>
    </row>
    <row r="53" spans="1:5" ht="15" x14ac:dyDescent="0.25">
      <c r="A53" s="8" t="s">
        <v>13</v>
      </c>
      <c r="B53" s="10">
        <v>717087</v>
      </c>
      <c r="C53" s="10">
        <v>795000</v>
      </c>
      <c r="D53" s="10">
        <v>886000</v>
      </c>
      <c r="E53" s="27">
        <f>D53-C53</f>
        <v>91000</v>
      </c>
    </row>
    <row r="54" spans="1:5" ht="15" x14ac:dyDescent="0.25">
      <c r="A54" s="8" t="s">
        <v>14</v>
      </c>
      <c r="B54" s="10">
        <v>14876</v>
      </c>
      <c r="C54" s="10">
        <v>20500</v>
      </c>
      <c r="D54" s="10">
        <v>15500</v>
      </c>
      <c r="E54" s="27">
        <f t="shared" ref="E54:E71" si="12">D54-C54</f>
        <v>-5000</v>
      </c>
    </row>
    <row r="55" spans="1:5" ht="15" x14ac:dyDescent="0.25">
      <c r="A55" s="8" t="s">
        <v>15</v>
      </c>
      <c r="B55" s="10">
        <v>372957</v>
      </c>
      <c r="C55" s="10">
        <v>409500</v>
      </c>
      <c r="D55" s="10">
        <v>426979</v>
      </c>
      <c r="E55" s="27">
        <f t="shared" si="12"/>
        <v>17479</v>
      </c>
    </row>
    <row r="56" spans="1:5" ht="15.6" x14ac:dyDescent="0.3">
      <c r="A56" s="7" t="s">
        <v>16</v>
      </c>
      <c r="B56" s="13">
        <f>SUM(B53:B55)</f>
        <v>1104920</v>
      </c>
      <c r="C56" s="13">
        <f t="shared" ref="C56:D56" si="13">SUM(C53:C55)</f>
        <v>1225000</v>
      </c>
      <c r="D56" s="13">
        <f t="shared" si="13"/>
        <v>1328479</v>
      </c>
      <c r="E56" s="29">
        <f t="shared" si="12"/>
        <v>103479</v>
      </c>
    </row>
    <row r="57" spans="1:5" ht="15" x14ac:dyDescent="0.25">
      <c r="A57" s="8" t="s">
        <v>17</v>
      </c>
      <c r="B57" s="10">
        <v>8040.61</v>
      </c>
      <c r="C57" s="10">
        <v>16000</v>
      </c>
      <c r="D57" s="10">
        <v>15800</v>
      </c>
      <c r="E57" s="27">
        <f t="shared" si="12"/>
        <v>-200</v>
      </c>
    </row>
    <row r="58" spans="1:5" ht="15" x14ac:dyDescent="0.25">
      <c r="A58" s="8" t="s">
        <v>18</v>
      </c>
      <c r="B58" s="10">
        <v>21038</v>
      </c>
      <c r="C58" s="10">
        <v>38500</v>
      </c>
      <c r="D58" s="10">
        <v>37000</v>
      </c>
      <c r="E58" s="27">
        <f t="shared" si="12"/>
        <v>-1500</v>
      </c>
    </row>
    <row r="59" spans="1:5" ht="15" x14ac:dyDescent="0.25">
      <c r="A59" s="8" t="s">
        <v>19</v>
      </c>
      <c r="B59" s="10">
        <v>0</v>
      </c>
      <c r="C59" s="10">
        <v>0</v>
      </c>
      <c r="D59" s="10">
        <v>0</v>
      </c>
      <c r="E59" s="27">
        <f t="shared" si="12"/>
        <v>0</v>
      </c>
    </row>
    <row r="60" spans="1:5" ht="15" x14ac:dyDescent="0.25">
      <c r="A60" s="8" t="s">
        <v>20</v>
      </c>
      <c r="B60" s="10">
        <v>24226.18</v>
      </c>
      <c r="C60" s="10">
        <v>40500</v>
      </c>
      <c r="D60" s="10">
        <v>42200</v>
      </c>
      <c r="E60" s="27">
        <f t="shared" si="12"/>
        <v>1700</v>
      </c>
    </row>
    <row r="61" spans="1:5" ht="15.6" x14ac:dyDescent="0.3">
      <c r="A61" s="7" t="s">
        <v>21</v>
      </c>
      <c r="B61" s="13">
        <f>SUM(B57:B60)</f>
        <v>53304.79</v>
      </c>
      <c r="C61" s="13">
        <f t="shared" ref="C61:D61" si="14">SUM(C57:C60)</f>
        <v>95000</v>
      </c>
      <c r="D61" s="13">
        <f t="shared" si="14"/>
        <v>95000</v>
      </c>
      <c r="E61" s="29">
        <f t="shared" si="12"/>
        <v>0</v>
      </c>
    </row>
    <row r="62" spans="1:5" ht="15" x14ac:dyDescent="0.25">
      <c r="A62" s="8" t="s">
        <v>22</v>
      </c>
      <c r="B62" s="10">
        <v>0</v>
      </c>
      <c r="C62" s="10">
        <v>3500</v>
      </c>
      <c r="D62" s="10">
        <v>3500</v>
      </c>
      <c r="E62" s="27">
        <f t="shared" si="12"/>
        <v>0</v>
      </c>
    </row>
    <row r="63" spans="1:5" ht="15" x14ac:dyDescent="0.25">
      <c r="A63" s="8" t="s">
        <v>23</v>
      </c>
      <c r="B63" s="10">
        <v>908</v>
      </c>
      <c r="C63" s="10">
        <v>3000</v>
      </c>
      <c r="D63" s="10">
        <v>3000</v>
      </c>
      <c r="E63" s="27">
        <f t="shared" si="12"/>
        <v>0</v>
      </c>
    </row>
    <row r="64" spans="1:5" ht="15" x14ac:dyDescent="0.25">
      <c r="A64" s="8" t="s">
        <v>24</v>
      </c>
      <c r="B64" s="10">
        <v>0</v>
      </c>
      <c r="C64" s="10"/>
      <c r="D64" s="10"/>
      <c r="E64" s="27">
        <f t="shared" si="12"/>
        <v>0</v>
      </c>
    </row>
    <row r="65" spans="1:5" ht="15" x14ac:dyDescent="0.25">
      <c r="A65" s="8" t="s">
        <v>25</v>
      </c>
      <c r="B65" s="10">
        <v>0</v>
      </c>
      <c r="C65" s="10"/>
      <c r="D65" s="10"/>
      <c r="E65" s="27">
        <f t="shared" si="12"/>
        <v>0</v>
      </c>
    </row>
    <row r="66" spans="1:5" ht="15.6" x14ac:dyDescent="0.3">
      <c r="A66" s="7" t="s">
        <v>26</v>
      </c>
      <c r="B66" s="13">
        <f>SUM(B62:B65)</f>
        <v>908</v>
      </c>
      <c r="C66" s="13">
        <f t="shared" ref="C66:D66" si="15">SUM(C62:C65)</f>
        <v>6500</v>
      </c>
      <c r="D66" s="13">
        <f t="shared" si="15"/>
        <v>6500</v>
      </c>
      <c r="E66" s="29">
        <f t="shared" si="12"/>
        <v>0</v>
      </c>
    </row>
    <row r="67" spans="1:5" ht="15" x14ac:dyDescent="0.25">
      <c r="A67" s="68" t="s">
        <v>52</v>
      </c>
      <c r="B67" s="10">
        <v>0</v>
      </c>
      <c r="C67" s="10"/>
      <c r="D67" s="10"/>
      <c r="E67" s="27">
        <f t="shared" si="12"/>
        <v>0</v>
      </c>
    </row>
    <row r="68" spans="1:5" ht="15" x14ac:dyDescent="0.25">
      <c r="A68" s="8" t="s">
        <v>27</v>
      </c>
      <c r="B68" s="10">
        <v>0</v>
      </c>
      <c r="C68" s="10">
        <v>0</v>
      </c>
      <c r="D68" s="10">
        <v>0</v>
      </c>
      <c r="E68" s="27">
        <f t="shared" si="12"/>
        <v>0</v>
      </c>
    </row>
    <row r="69" spans="1:5" ht="15" x14ac:dyDescent="0.25">
      <c r="A69" s="8" t="s">
        <v>28</v>
      </c>
      <c r="B69" s="10">
        <v>0</v>
      </c>
      <c r="C69" s="10">
        <v>0</v>
      </c>
      <c r="D69" s="10">
        <v>0</v>
      </c>
      <c r="E69" s="27">
        <f t="shared" si="12"/>
        <v>0</v>
      </c>
    </row>
    <row r="70" spans="1:5" ht="15.6" x14ac:dyDescent="0.3">
      <c r="A70" s="7" t="s">
        <v>29</v>
      </c>
      <c r="B70" s="13">
        <v>0</v>
      </c>
      <c r="C70" s="13">
        <v>0</v>
      </c>
      <c r="D70" s="13">
        <v>0</v>
      </c>
      <c r="E70" s="29">
        <f t="shared" si="12"/>
        <v>0</v>
      </c>
    </row>
    <row r="71" spans="1:5" ht="15.6" x14ac:dyDescent="0.3">
      <c r="A71" s="9" t="s">
        <v>30</v>
      </c>
      <c r="B71" s="21">
        <f>B56+B61+B66</f>
        <v>1159132.79</v>
      </c>
      <c r="C71" s="21">
        <f t="shared" ref="C71:D71" si="16">C56+C61+C66</f>
        <v>1326500</v>
      </c>
      <c r="D71" s="21">
        <f t="shared" si="16"/>
        <v>1429979</v>
      </c>
      <c r="E71" s="29">
        <f t="shared" si="12"/>
        <v>103479</v>
      </c>
    </row>
    <row r="72" spans="1:5" x14ac:dyDescent="0.25">
      <c r="A72" s="51"/>
      <c r="B72" s="32"/>
      <c r="C72" s="26"/>
      <c r="D72" s="56"/>
      <c r="E72" s="26"/>
    </row>
    <row r="73" spans="1:5" ht="15.6" x14ac:dyDescent="0.3">
      <c r="A73" s="7"/>
      <c r="B73" s="22"/>
      <c r="C73" s="16"/>
      <c r="D73" s="21"/>
      <c r="E73" s="57">
        <f t="shared" ref="E73" si="17">D73-C73</f>
        <v>0</v>
      </c>
    </row>
    <row r="74" spans="1:5" ht="15.6" x14ac:dyDescent="0.3">
      <c r="A74" s="9" t="s">
        <v>33</v>
      </c>
      <c r="B74" s="23"/>
      <c r="C74" s="17"/>
      <c r="D74" s="33"/>
      <c r="E74" s="55"/>
    </row>
    <row r="75" spans="1:5" ht="15" x14ac:dyDescent="0.25">
      <c r="A75" s="8" t="s">
        <v>13</v>
      </c>
      <c r="B75" s="10">
        <v>1236998.4099999999</v>
      </c>
      <c r="C75" s="10">
        <v>1534197</v>
      </c>
      <c r="D75" s="10">
        <v>1544500</v>
      </c>
      <c r="E75" s="27">
        <f>D75-C75</f>
        <v>10303</v>
      </c>
    </row>
    <row r="76" spans="1:5" ht="15" x14ac:dyDescent="0.25">
      <c r="A76" s="8" t="s">
        <v>14</v>
      </c>
      <c r="B76" s="10">
        <v>20283</v>
      </c>
      <c r="C76" s="10">
        <v>20500</v>
      </c>
      <c r="D76" s="10">
        <v>15500</v>
      </c>
      <c r="E76" s="27">
        <f t="shared" ref="E76:E93" si="18">D76-C76</f>
        <v>-5000</v>
      </c>
    </row>
    <row r="77" spans="1:5" ht="15" x14ac:dyDescent="0.25">
      <c r="A77" s="8" t="s">
        <v>15</v>
      </c>
      <c r="B77" s="10">
        <v>643168</v>
      </c>
      <c r="C77" s="10">
        <v>810334</v>
      </c>
      <c r="D77" s="10">
        <v>744322</v>
      </c>
      <c r="E77" s="27">
        <f t="shared" si="18"/>
        <v>-66012</v>
      </c>
    </row>
    <row r="78" spans="1:5" ht="15.6" x14ac:dyDescent="0.3">
      <c r="A78" s="7" t="s">
        <v>16</v>
      </c>
      <c r="B78" s="13">
        <f>SUM(B75:B77)</f>
        <v>1900449.41</v>
      </c>
      <c r="C78" s="13">
        <f t="shared" ref="C78:D78" si="19">SUM(C75:C77)</f>
        <v>2365031</v>
      </c>
      <c r="D78" s="13">
        <f t="shared" si="19"/>
        <v>2304322</v>
      </c>
      <c r="E78" s="29">
        <f t="shared" si="18"/>
        <v>-60709</v>
      </c>
    </row>
    <row r="79" spans="1:5" ht="15" x14ac:dyDescent="0.25">
      <c r="A79" s="8" t="s">
        <v>17</v>
      </c>
      <c r="B79" s="10">
        <v>19963.82</v>
      </c>
      <c r="C79" s="10">
        <v>41489</v>
      </c>
      <c r="D79" s="10">
        <v>41489</v>
      </c>
      <c r="E79" s="27">
        <f t="shared" si="18"/>
        <v>0</v>
      </c>
    </row>
    <row r="80" spans="1:5" ht="15" x14ac:dyDescent="0.25">
      <c r="A80" s="8" t="s">
        <v>18</v>
      </c>
      <c r="B80" s="10">
        <v>118887</v>
      </c>
      <c r="C80" s="10">
        <v>448086</v>
      </c>
      <c r="D80" s="10">
        <v>523101</v>
      </c>
      <c r="E80" s="27">
        <f t="shared" si="18"/>
        <v>75015</v>
      </c>
    </row>
    <row r="81" spans="1:5" ht="15" x14ac:dyDescent="0.25">
      <c r="A81" s="8" t="s">
        <v>19</v>
      </c>
      <c r="B81" s="10">
        <v>0</v>
      </c>
      <c r="C81" s="10">
        <v>0</v>
      </c>
      <c r="D81" s="10">
        <v>0</v>
      </c>
      <c r="E81" s="27">
        <f t="shared" si="18"/>
        <v>0</v>
      </c>
    </row>
    <row r="82" spans="1:5" ht="15" x14ac:dyDescent="0.25">
      <c r="A82" s="8" t="s">
        <v>20</v>
      </c>
      <c r="B82" s="10">
        <v>384090.84</v>
      </c>
      <c r="C82" s="10">
        <v>469459</v>
      </c>
      <c r="D82" s="10">
        <v>496586</v>
      </c>
      <c r="E82" s="27">
        <f t="shared" si="18"/>
        <v>27127</v>
      </c>
    </row>
    <row r="83" spans="1:5" ht="15.6" x14ac:dyDescent="0.3">
      <c r="A83" s="7" t="s">
        <v>21</v>
      </c>
      <c r="B83" s="13">
        <f>SUM(B79:B82)</f>
        <v>522941.66000000003</v>
      </c>
      <c r="C83" s="13">
        <f t="shared" ref="C83:D83" si="20">SUM(C79:C82)</f>
        <v>959034</v>
      </c>
      <c r="D83" s="13">
        <f t="shared" si="20"/>
        <v>1061176</v>
      </c>
      <c r="E83" s="29">
        <f t="shared" si="18"/>
        <v>102142</v>
      </c>
    </row>
    <row r="84" spans="1:5" ht="15" x14ac:dyDescent="0.25">
      <c r="A84" s="8" t="s">
        <v>22</v>
      </c>
      <c r="B84" s="10">
        <v>2071.8000000000002</v>
      </c>
      <c r="C84" s="10">
        <v>42055</v>
      </c>
      <c r="D84" s="10">
        <v>22006</v>
      </c>
      <c r="E84" s="27">
        <f t="shared" si="18"/>
        <v>-20049</v>
      </c>
    </row>
    <row r="85" spans="1:5" ht="15" x14ac:dyDescent="0.25">
      <c r="A85" s="8" t="s">
        <v>23</v>
      </c>
      <c r="B85" s="10">
        <v>44813</v>
      </c>
      <c r="C85" s="10">
        <v>7250</v>
      </c>
      <c r="D85" s="10">
        <v>7250</v>
      </c>
      <c r="E85" s="27">
        <f t="shared" si="18"/>
        <v>0</v>
      </c>
    </row>
    <row r="86" spans="1:5" ht="15" x14ac:dyDescent="0.25">
      <c r="A86" s="8" t="s">
        <v>24</v>
      </c>
      <c r="B86" s="10"/>
      <c r="C86" s="10"/>
      <c r="D86" s="10"/>
      <c r="E86" s="27">
        <f t="shared" si="18"/>
        <v>0</v>
      </c>
    </row>
    <row r="87" spans="1:5" ht="15" x14ac:dyDescent="0.25">
      <c r="A87" s="8" t="s">
        <v>25</v>
      </c>
      <c r="B87" s="10"/>
      <c r="C87" s="10"/>
      <c r="D87" s="10"/>
      <c r="E87" s="27">
        <f t="shared" si="18"/>
        <v>0</v>
      </c>
    </row>
    <row r="88" spans="1:5" ht="15.6" x14ac:dyDescent="0.3">
      <c r="A88" s="7" t="s">
        <v>26</v>
      </c>
      <c r="B88" s="13">
        <f>SUM(B84:B87)</f>
        <v>46884.800000000003</v>
      </c>
      <c r="C88" s="13">
        <f t="shared" ref="C88:D88" si="21">SUM(C84:C87)</f>
        <v>49305</v>
      </c>
      <c r="D88" s="13">
        <f t="shared" si="21"/>
        <v>29256</v>
      </c>
      <c r="E88" s="29">
        <f t="shared" si="18"/>
        <v>-20049</v>
      </c>
    </row>
    <row r="89" spans="1:5" ht="15" x14ac:dyDescent="0.25">
      <c r="A89" s="68" t="s">
        <v>52</v>
      </c>
      <c r="B89" s="10"/>
      <c r="C89" s="10"/>
      <c r="D89" s="10"/>
      <c r="E89" s="27">
        <f t="shared" si="18"/>
        <v>0</v>
      </c>
    </row>
    <row r="90" spans="1:5" ht="15" x14ac:dyDescent="0.25">
      <c r="A90" s="8" t="s">
        <v>27</v>
      </c>
      <c r="B90" s="10"/>
      <c r="C90" s="10"/>
      <c r="D90" s="10"/>
      <c r="E90" s="27">
        <f t="shared" si="18"/>
        <v>0</v>
      </c>
    </row>
    <row r="91" spans="1:5" ht="15" x14ac:dyDescent="0.25">
      <c r="A91" s="8" t="s">
        <v>28</v>
      </c>
      <c r="B91" s="10">
        <v>0</v>
      </c>
      <c r="C91" s="10"/>
      <c r="D91" s="10"/>
      <c r="E91" s="27">
        <f t="shared" si="18"/>
        <v>0</v>
      </c>
    </row>
    <row r="92" spans="1:5" ht="15.6" x14ac:dyDescent="0.3">
      <c r="A92" s="7" t="s">
        <v>29</v>
      </c>
      <c r="B92" s="13">
        <f>SUM(B91)</f>
        <v>0</v>
      </c>
      <c r="C92" s="13">
        <f>SUM(C91)</f>
        <v>0</v>
      </c>
      <c r="D92" s="13">
        <v>0</v>
      </c>
      <c r="E92" s="29">
        <f t="shared" si="18"/>
        <v>0</v>
      </c>
    </row>
    <row r="93" spans="1:5" ht="15.6" x14ac:dyDescent="0.3">
      <c r="A93" s="9" t="s">
        <v>30</v>
      </c>
      <c r="B93" s="21">
        <f>B78+B83+B88+B92</f>
        <v>2470275.8699999996</v>
      </c>
      <c r="C93" s="21">
        <f t="shared" ref="C93:D93" si="22">C78+C83+C88+C92</f>
        <v>3373370</v>
      </c>
      <c r="D93" s="21">
        <f t="shared" si="22"/>
        <v>3394754</v>
      </c>
      <c r="E93" s="29">
        <f t="shared" si="18"/>
        <v>21384</v>
      </c>
    </row>
    <row r="94" spans="1:5" ht="15.6" x14ac:dyDescent="0.3">
      <c r="A94" s="7"/>
      <c r="B94" s="16"/>
      <c r="C94" s="16"/>
      <c r="D94" s="21"/>
      <c r="E94" s="16"/>
    </row>
    <row r="95" spans="1:5" ht="15.6" x14ac:dyDescent="0.3">
      <c r="A95" s="7"/>
      <c r="B95" s="22"/>
      <c r="C95" s="16"/>
      <c r="D95" s="21"/>
      <c r="E95" s="54"/>
    </row>
    <row r="96" spans="1:5" ht="15.6" x14ac:dyDescent="0.3">
      <c r="A96" s="9" t="s">
        <v>34</v>
      </c>
      <c r="B96" s="23"/>
      <c r="C96" s="17"/>
      <c r="D96" s="33"/>
      <c r="E96" s="55"/>
    </row>
    <row r="97" spans="1:5" ht="15.6" x14ac:dyDescent="0.3">
      <c r="A97" s="8" t="s">
        <v>13</v>
      </c>
      <c r="B97" s="18"/>
      <c r="C97" s="18"/>
      <c r="D97" s="13"/>
      <c r="E97" s="58"/>
    </row>
    <row r="98" spans="1:5" ht="15.6" x14ac:dyDescent="0.3">
      <c r="A98" s="8" t="s">
        <v>14</v>
      </c>
      <c r="B98" s="31"/>
      <c r="C98" s="31"/>
      <c r="D98" s="13"/>
      <c r="E98" s="53"/>
    </row>
    <row r="99" spans="1:5" ht="15.6" x14ac:dyDescent="0.3">
      <c r="A99" s="8" t="s">
        <v>15</v>
      </c>
      <c r="B99" s="31"/>
      <c r="C99" s="31"/>
      <c r="D99" s="13"/>
      <c r="E99" s="53"/>
    </row>
    <row r="100" spans="1:5" ht="15.6" x14ac:dyDescent="0.3">
      <c r="A100" s="7" t="s">
        <v>16</v>
      </c>
      <c r="B100" s="31"/>
      <c r="C100" s="31"/>
      <c r="D100" s="13"/>
      <c r="E100" s="53"/>
    </row>
    <row r="101" spans="1:5" ht="15.6" x14ac:dyDescent="0.3">
      <c r="A101" s="8" t="s">
        <v>17</v>
      </c>
      <c r="B101" s="31"/>
      <c r="C101" s="31"/>
      <c r="D101" s="13"/>
      <c r="E101" s="53"/>
    </row>
    <row r="102" spans="1:5" ht="15.6" x14ac:dyDescent="0.3">
      <c r="A102" s="8" t="s">
        <v>18</v>
      </c>
      <c r="B102" s="31"/>
      <c r="C102" s="31"/>
      <c r="D102" s="13"/>
      <c r="E102" s="53"/>
    </row>
    <row r="103" spans="1:5" ht="15.6" x14ac:dyDescent="0.3">
      <c r="A103" s="8" t="s">
        <v>20</v>
      </c>
      <c r="B103" s="31"/>
      <c r="C103" s="31"/>
      <c r="D103" s="13"/>
      <c r="E103" s="53"/>
    </row>
    <row r="104" spans="1:5" ht="15.6" x14ac:dyDescent="0.3">
      <c r="A104" s="7" t="s">
        <v>21</v>
      </c>
      <c r="B104" s="31"/>
      <c r="C104" s="31"/>
      <c r="D104" s="13"/>
      <c r="E104" s="53"/>
    </row>
    <row r="105" spans="1:5" ht="15" x14ac:dyDescent="0.25">
      <c r="A105" s="8" t="s">
        <v>22</v>
      </c>
      <c r="B105" s="31"/>
      <c r="C105" s="31"/>
      <c r="D105" s="10"/>
      <c r="E105" s="53"/>
    </row>
    <row r="106" spans="1:5" ht="15" x14ac:dyDescent="0.25">
      <c r="A106" s="8" t="s">
        <v>23</v>
      </c>
      <c r="B106" s="10">
        <v>1285663.67</v>
      </c>
      <c r="C106" s="10">
        <v>1336761</v>
      </c>
      <c r="D106" s="10">
        <v>1254720</v>
      </c>
      <c r="E106" s="67">
        <f>D106-C106</f>
        <v>-82041</v>
      </c>
    </row>
    <row r="107" spans="1:5" ht="15" x14ac:dyDescent="0.25">
      <c r="A107" s="8" t="s">
        <v>24</v>
      </c>
      <c r="B107" s="31"/>
      <c r="C107" s="31"/>
      <c r="D107" s="10"/>
      <c r="E107" s="67">
        <f t="shared" ref="E107:E113" si="23">D107-C107</f>
        <v>0</v>
      </c>
    </row>
    <row r="108" spans="1:5" ht="15" x14ac:dyDescent="0.25">
      <c r="A108" s="8" t="s">
        <v>25</v>
      </c>
      <c r="B108" s="31"/>
      <c r="C108" s="31"/>
      <c r="D108" s="10"/>
      <c r="E108" s="67">
        <f t="shared" si="23"/>
        <v>0</v>
      </c>
    </row>
    <row r="109" spans="1:5" ht="15.6" x14ac:dyDescent="0.3">
      <c r="A109" s="7" t="s">
        <v>26</v>
      </c>
      <c r="B109" s="13">
        <f>SUM(B106:B108)</f>
        <v>1285663.67</v>
      </c>
      <c r="C109" s="13">
        <f t="shared" ref="C109:E109" si="24">SUM(C106:C108)</f>
        <v>1336761</v>
      </c>
      <c r="D109" s="13">
        <f t="shared" si="24"/>
        <v>1254720</v>
      </c>
      <c r="E109" s="13">
        <f t="shared" si="24"/>
        <v>-82041</v>
      </c>
    </row>
    <row r="110" spans="1:5" ht="15" x14ac:dyDescent="0.25">
      <c r="A110" s="68" t="s">
        <v>52</v>
      </c>
      <c r="B110" s="31"/>
      <c r="C110" s="31"/>
      <c r="D110" s="10"/>
      <c r="E110" s="67">
        <f t="shared" si="23"/>
        <v>0</v>
      </c>
    </row>
    <row r="111" spans="1:5" ht="15" x14ac:dyDescent="0.25">
      <c r="A111" s="8" t="s">
        <v>27</v>
      </c>
      <c r="B111" s="31"/>
      <c r="C111" s="31"/>
      <c r="D111" s="10"/>
      <c r="E111" s="67">
        <f t="shared" si="23"/>
        <v>0</v>
      </c>
    </row>
    <row r="112" spans="1:5" ht="15" x14ac:dyDescent="0.25">
      <c r="A112" s="8" t="s">
        <v>28</v>
      </c>
      <c r="B112" s="31"/>
      <c r="C112" s="31"/>
      <c r="D112" s="10"/>
      <c r="E112" s="67">
        <f t="shared" si="23"/>
        <v>0</v>
      </c>
    </row>
    <row r="113" spans="1:5" ht="15.6" x14ac:dyDescent="0.3">
      <c r="A113" s="7" t="s">
        <v>29</v>
      </c>
      <c r="B113" s="31"/>
      <c r="C113" s="31"/>
      <c r="D113" s="13">
        <v>0</v>
      </c>
      <c r="E113" s="67">
        <f t="shared" si="23"/>
        <v>0</v>
      </c>
    </row>
    <row r="114" spans="1:5" ht="15.6" x14ac:dyDescent="0.3">
      <c r="A114" s="9" t="s">
        <v>30</v>
      </c>
      <c r="B114" s="21">
        <f>B109</f>
        <v>1285663.67</v>
      </c>
      <c r="C114" s="21">
        <f t="shared" ref="C114:E114" si="25">C109</f>
        <v>1336761</v>
      </c>
      <c r="D114" s="21">
        <f t="shared" si="25"/>
        <v>1254720</v>
      </c>
      <c r="E114" s="21">
        <f t="shared" si="25"/>
        <v>-82041</v>
      </c>
    </row>
    <row r="115" spans="1:5" ht="15.6" x14ac:dyDescent="0.3">
      <c r="A115" s="7"/>
      <c r="B115" s="22"/>
      <c r="C115" s="16"/>
      <c r="D115" s="21"/>
      <c r="E115" s="54"/>
    </row>
    <row r="116" spans="1:5" ht="15.6" x14ac:dyDescent="0.3">
      <c r="A116" s="7"/>
      <c r="B116" s="22"/>
      <c r="C116" s="16"/>
      <c r="D116" s="21"/>
      <c r="E116" s="54"/>
    </row>
    <row r="117" spans="1:5" ht="15.6" x14ac:dyDescent="0.3">
      <c r="A117" s="9" t="s">
        <v>35</v>
      </c>
      <c r="B117" s="23"/>
      <c r="C117" s="17"/>
      <c r="D117" s="33"/>
      <c r="E117" s="55"/>
    </row>
    <row r="118" spans="1:5" ht="15" x14ac:dyDescent="0.25">
      <c r="A118" s="8" t="s">
        <v>13</v>
      </c>
      <c r="B118" s="34">
        <v>811418</v>
      </c>
      <c r="C118" s="34">
        <v>849861</v>
      </c>
      <c r="D118" s="10">
        <v>1014277</v>
      </c>
      <c r="E118" s="25">
        <f>D118-C118</f>
        <v>164416</v>
      </c>
    </row>
    <row r="119" spans="1:5" ht="15" x14ac:dyDescent="0.25">
      <c r="A119" s="8" t="s">
        <v>14</v>
      </c>
      <c r="B119" s="34">
        <v>0</v>
      </c>
      <c r="C119" s="34">
        <v>0</v>
      </c>
      <c r="D119" s="10">
        <v>0</v>
      </c>
      <c r="E119" s="25">
        <f t="shared" ref="E119:E134" si="26">D119-C119</f>
        <v>0</v>
      </c>
    </row>
    <row r="120" spans="1:5" ht="15" x14ac:dyDescent="0.25">
      <c r="A120" s="8" t="s">
        <v>15</v>
      </c>
      <c r="B120" s="34">
        <v>422019</v>
      </c>
      <c r="C120" s="34">
        <v>428261</v>
      </c>
      <c r="D120" s="10">
        <v>488798</v>
      </c>
      <c r="E120" s="25">
        <f t="shared" si="26"/>
        <v>60537</v>
      </c>
    </row>
    <row r="121" spans="1:5" ht="15.6" x14ac:dyDescent="0.3">
      <c r="A121" s="7" t="s">
        <v>16</v>
      </c>
      <c r="B121" s="12">
        <f>SUM(B118:B120)</f>
        <v>1233437</v>
      </c>
      <c r="C121" s="12">
        <f t="shared" ref="C121:E121" si="27">SUM(C118:C120)</f>
        <v>1278122</v>
      </c>
      <c r="D121" s="12">
        <f t="shared" si="27"/>
        <v>1503075</v>
      </c>
      <c r="E121" s="12">
        <f t="shared" si="27"/>
        <v>224953</v>
      </c>
    </row>
    <row r="122" spans="1:5" ht="15" x14ac:dyDescent="0.25">
      <c r="A122" s="8" t="s">
        <v>17</v>
      </c>
      <c r="B122" s="34">
        <v>550</v>
      </c>
      <c r="C122" s="34">
        <v>400</v>
      </c>
      <c r="D122" s="10">
        <v>400</v>
      </c>
      <c r="E122" s="25">
        <f t="shared" si="26"/>
        <v>0</v>
      </c>
    </row>
    <row r="123" spans="1:5" ht="15" x14ac:dyDescent="0.25">
      <c r="A123" s="8" t="s">
        <v>18</v>
      </c>
      <c r="B123" s="34">
        <v>1172985</v>
      </c>
      <c r="C123" s="34">
        <v>1125162</v>
      </c>
      <c r="D123" s="10">
        <v>1286553</v>
      </c>
      <c r="E123" s="25">
        <f t="shared" si="26"/>
        <v>161391</v>
      </c>
    </row>
    <row r="124" spans="1:5" ht="15" x14ac:dyDescent="0.25">
      <c r="A124" s="8" t="s">
        <v>19</v>
      </c>
      <c r="B124" s="34">
        <v>0</v>
      </c>
      <c r="C124" s="34">
        <v>0</v>
      </c>
      <c r="D124" s="10">
        <v>0</v>
      </c>
      <c r="E124" s="25">
        <f t="shared" si="26"/>
        <v>0</v>
      </c>
    </row>
    <row r="125" spans="1:5" ht="15" x14ac:dyDescent="0.25">
      <c r="A125" s="8" t="s">
        <v>20</v>
      </c>
      <c r="B125" s="34">
        <v>161036.31</v>
      </c>
      <c r="C125" s="34">
        <v>168500</v>
      </c>
      <c r="D125" s="10">
        <v>168500</v>
      </c>
      <c r="E125" s="25">
        <f t="shared" si="26"/>
        <v>0</v>
      </c>
    </row>
    <row r="126" spans="1:5" ht="15.6" x14ac:dyDescent="0.3">
      <c r="A126" s="7" t="s">
        <v>21</v>
      </c>
      <c r="B126" s="12">
        <f>SUM(B122:B125)</f>
        <v>1334571.31</v>
      </c>
      <c r="C126" s="12">
        <f t="shared" ref="C126:E126" si="28">SUM(C122:C125)</f>
        <v>1294062</v>
      </c>
      <c r="D126" s="12">
        <f t="shared" si="28"/>
        <v>1455453</v>
      </c>
      <c r="E126" s="12">
        <f t="shared" si="28"/>
        <v>161391</v>
      </c>
    </row>
    <row r="127" spans="1:5" ht="15" x14ac:dyDescent="0.25">
      <c r="A127" s="8" t="s">
        <v>22</v>
      </c>
      <c r="B127" s="34">
        <v>2010</v>
      </c>
      <c r="C127" s="34">
        <v>10000</v>
      </c>
      <c r="D127" s="10">
        <v>10000</v>
      </c>
      <c r="E127" s="25">
        <f t="shared" si="26"/>
        <v>0</v>
      </c>
    </row>
    <row r="128" spans="1:5" ht="15" x14ac:dyDescent="0.25">
      <c r="A128" s="8" t="s">
        <v>23</v>
      </c>
      <c r="B128" s="30">
        <v>5713</v>
      </c>
      <c r="C128" s="30"/>
      <c r="D128" s="26"/>
      <c r="E128" s="25">
        <f t="shared" si="26"/>
        <v>0</v>
      </c>
    </row>
    <row r="129" spans="1:5" ht="15" x14ac:dyDescent="0.25">
      <c r="A129" s="8" t="s">
        <v>24</v>
      </c>
      <c r="B129" s="34">
        <v>0</v>
      </c>
      <c r="C129" s="34">
        <v>0</v>
      </c>
      <c r="D129" s="10">
        <v>0</v>
      </c>
      <c r="E129" s="25">
        <f t="shared" si="26"/>
        <v>0</v>
      </c>
    </row>
    <row r="130" spans="1:5" ht="15" x14ac:dyDescent="0.25">
      <c r="A130" s="8" t="s">
        <v>25</v>
      </c>
      <c r="B130" s="34"/>
      <c r="C130" s="34"/>
      <c r="D130" s="10"/>
      <c r="E130" s="25">
        <f t="shared" si="26"/>
        <v>0</v>
      </c>
    </row>
    <row r="131" spans="1:5" ht="15.6" x14ac:dyDescent="0.3">
      <c r="A131" s="7" t="s">
        <v>26</v>
      </c>
      <c r="B131" s="12">
        <f>SUM(B127:B130)</f>
        <v>7723</v>
      </c>
      <c r="C131" s="12">
        <f t="shared" ref="C131:E131" si="29">SUM(C127:C130)</f>
        <v>10000</v>
      </c>
      <c r="D131" s="12">
        <f t="shared" si="29"/>
        <v>10000</v>
      </c>
      <c r="E131" s="12">
        <f t="shared" si="29"/>
        <v>0</v>
      </c>
    </row>
    <row r="132" spans="1:5" ht="15" x14ac:dyDescent="0.25">
      <c r="A132" s="68" t="s">
        <v>52</v>
      </c>
      <c r="B132" s="34">
        <v>59265.34</v>
      </c>
      <c r="C132" s="34">
        <v>29391</v>
      </c>
      <c r="D132" s="10">
        <v>29598</v>
      </c>
      <c r="E132" s="25">
        <f t="shared" si="26"/>
        <v>207</v>
      </c>
    </row>
    <row r="133" spans="1:5" ht="15" x14ac:dyDescent="0.25">
      <c r="A133" s="8" t="s">
        <v>27</v>
      </c>
      <c r="B133" s="34">
        <v>0</v>
      </c>
      <c r="C133" s="34">
        <v>0</v>
      </c>
      <c r="D133" s="10">
        <v>0</v>
      </c>
      <c r="E133" s="25">
        <f t="shared" si="26"/>
        <v>0</v>
      </c>
    </row>
    <row r="134" spans="1:5" ht="15" x14ac:dyDescent="0.25">
      <c r="A134" s="8" t="s">
        <v>28</v>
      </c>
      <c r="B134" s="34">
        <v>0</v>
      </c>
      <c r="C134" s="34">
        <v>0</v>
      </c>
      <c r="D134" s="10">
        <v>0</v>
      </c>
      <c r="E134" s="25">
        <f t="shared" si="26"/>
        <v>0</v>
      </c>
    </row>
    <row r="135" spans="1:5" ht="15.6" x14ac:dyDescent="0.3">
      <c r="A135" s="7" t="s">
        <v>29</v>
      </c>
      <c r="B135" s="12">
        <f>SUM(B132:B134)</f>
        <v>59265.34</v>
      </c>
      <c r="C135" s="12">
        <f t="shared" ref="C135:E135" si="30">SUM(C132:C134)</f>
        <v>29391</v>
      </c>
      <c r="D135" s="12">
        <f t="shared" si="30"/>
        <v>29598</v>
      </c>
      <c r="E135" s="12">
        <f t="shared" si="30"/>
        <v>207</v>
      </c>
    </row>
    <row r="136" spans="1:5" ht="15.6" x14ac:dyDescent="0.3">
      <c r="A136" s="9" t="s">
        <v>30</v>
      </c>
      <c r="B136" s="15">
        <f>B121+B126+B131+B135</f>
        <v>2634996.65</v>
      </c>
      <c r="C136" s="15">
        <f t="shared" ref="C136:E136" si="31">C121+C126+C131+C135</f>
        <v>2611575</v>
      </c>
      <c r="D136" s="15">
        <f t="shared" si="31"/>
        <v>2998126</v>
      </c>
      <c r="E136" s="15">
        <f t="shared" si="31"/>
        <v>386551</v>
      </c>
    </row>
    <row r="137" spans="1:5" ht="15.6" x14ac:dyDescent="0.3">
      <c r="A137" s="7"/>
      <c r="B137" s="31"/>
      <c r="C137" s="31"/>
      <c r="D137" s="21"/>
      <c r="E137" s="53"/>
    </row>
    <row r="138" spans="1:5" x14ac:dyDescent="0.25">
      <c r="A138" s="59" t="s">
        <v>36</v>
      </c>
      <c r="B138" s="35"/>
      <c r="C138" s="28"/>
      <c r="D138" s="60"/>
      <c r="E138" s="61"/>
    </row>
    <row r="139" spans="1:5" x14ac:dyDescent="0.25">
      <c r="A139" s="17"/>
      <c r="B139" s="28"/>
      <c r="C139" s="28"/>
      <c r="D139" s="62"/>
      <c r="E139" s="61"/>
    </row>
    <row r="140" spans="1:5" x14ac:dyDescent="0.25">
      <c r="A140" s="63" t="s">
        <v>37</v>
      </c>
      <c r="B140" s="32">
        <f t="shared" ref="B140:D140" si="32">B9+B31+B53+B75+B97+B118</f>
        <v>7482815.1799999997</v>
      </c>
      <c r="C140" s="32">
        <f t="shared" si="32"/>
        <v>8205558</v>
      </c>
      <c r="D140" s="32">
        <f t="shared" si="32"/>
        <v>8532277</v>
      </c>
      <c r="E140" s="25">
        <f>D140-C140</f>
        <v>326719</v>
      </c>
    </row>
    <row r="141" spans="1:5" x14ac:dyDescent="0.25">
      <c r="A141" s="63" t="s">
        <v>38</v>
      </c>
      <c r="B141" s="32">
        <f t="shared" ref="B141" si="33">B10+B32+B54+B76+B98+B119</f>
        <v>72550.559999999998</v>
      </c>
      <c r="C141" s="32">
        <f t="shared" ref="C141" si="34">C10+C32+C54+C76+C98+C119</f>
        <v>85000</v>
      </c>
      <c r="D141" s="32">
        <f t="shared" ref="D141" si="35">D10+D32+D54+D76+D98+D119</f>
        <v>72000</v>
      </c>
      <c r="E141" s="25">
        <f t="shared" ref="E141:E158" si="36">D141-C141</f>
        <v>-13000</v>
      </c>
    </row>
    <row r="142" spans="1:5" x14ac:dyDescent="0.25">
      <c r="A142" s="63" t="s">
        <v>39</v>
      </c>
      <c r="B142" s="32">
        <f t="shared" ref="B142" si="37">B11+B33+B55+B77+B99+B120</f>
        <v>3891617</v>
      </c>
      <c r="C142" s="32">
        <f t="shared" ref="C142" si="38">C11+C33+C55+C77+C99+C120</f>
        <v>4120409</v>
      </c>
      <c r="D142" s="32">
        <f t="shared" ref="D142" si="39">D11+D33+D55+D77+D99+D120</f>
        <v>4111856</v>
      </c>
      <c r="E142" s="25">
        <f t="shared" si="36"/>
        <v>-8553</v>
      </c>
    </row>
    <row r="143" spans="1:5" x14ac:dyDescent="0.25">
      <c r="A143" s="51" t="s">
        <v>16</v>
      </c>
      <c r="B143" s="36">
        <f>SUM(B140:B142)</f>
        <v>11446982.739999998</v>
      </c>
      <c r="C143" s="36">
        <f t="shared" ref="C143" si="40">SUM(C140:C142)</f>
        <v>12410967</v>
      </c>
      <c r="D143" s="2">
        <f>SUM(D140:D142)</f>
        <v>12716133</v>
      </c>
      <c r="E143" s="36">
        <f t="shared" si="36"/>
        <v>305166</v>
      </c>
    </row>
    <row r="144" spans="1:5" x14ac:dyDescent="0.25">
      <c r="A144" s="63" t="s">
        <v>40</v>
      </c>
      <c r="B144" s="32">
        <f>B13+B35+B57+B79+B101+B122</f>
        <v>67700.77</v>
      </c>
      <c r="C144" s="32">
        <f>C13+C35+C57+C79+C101+C122</f>
        <v>115989</v>
      </c>
      <c r="D144" s="32">
        <f>D13+D35+D57+D79+D101+D122</f>
        <v>118789</v>
      </c>
      <c r="E144" s="25">
        <f t="shared" si="36"/>
        <v>2800</v>
      </c>
    </row>
    <row r="145" spans="1:6" x14ac:dyDescent="0.25">
      <c r="A145" s="63" t="s">
        <v>41</v>
      </c>
      <c r="B145" s="32">
        <f t="shared" ref="B145:B147" si="41">B14+B36+B58+B80+B102+B123</f>
        <v>1334046</v>
      </c>
      <c r="C145" s="32">
        <f>C14+C37+C58+C80+C102+C123</f>
        <v>1815098</v>
      </c>
      <c r="D145" s="32">
        <f>D14+D37+D58+D80+D102+D123</f>
        <v>2070004</v>
      </c>
      <c r="E145" s="25">
        <f t="shared" si="36"/>
        <v>254906</v>
      </c>
    </row>
    <row r="146" spans="1:6" x14ac:dyDescent="0.25">
      <c r="A146" s="63" t="s">
        <v>42</v>
      </c>
      <c r="B146" s="32">
        <f t="shared" si="41"/>
        <v>113656.11</v>
      </c>
      <c r="C146" s="32">
        <f>C15+C36+C59+C81+C103+C124</f>
        <v>0</v>
      </c>
      <c r="D146" s="32">
        <f>D15+D36+D59+D81+D103+D124</f>
        <v>0</v>
      </c>
      <c r="E146" s="25"/>
    </row>
    <row r="147" spans="1:6" x14ac:dyDescent="0.25">
      <c r="A147" s="63" t="s">
        <v>43</v>
      </c>
      <c r="B147" s="32">
        <f t="shared" si="41"/>
        <v>603840.99</v>
      </c>
      <c r="C147" s="32">
        <f>C16+C38+C60+C82+C103+C125</f>
        <v>743109</v>
      </c>
      <c r="D147" s="32">
        <f>D16+D38+D60+D82+D103+D125</f>
        <v>750936</v>
      </c>
      <c r="E147" s="25">
        <f t="shared" si="36"/>
        <v>7827</v>
      </c>
      <c r="F147" s="41" t="s">
        <v>44</v>
      </c>
    </row>
    <row r="148" spans="1:6" x14ac:dyDescent="0.25">
      <c r="A148" s="51" t="s">
        <v>21</v>
      </c>
      <c r="B148" s="37">
        <f>SUM(B144:B147)</f>
        <v>2119243.87</v>
      </c>
      <c r="C148" s="37">
        <f t="shared" ref="C148" si="42">SUM(C144:C147)</f>
        <v>2674196</v>
      </c>
      <c r="D148" s="64">
        <f>SUM(D144:D147)</f>
        <v>2939729</v>
      </c>
      <c r="E148" s="36">
        <f t="shared" si="36"/>
        <v>265533</v>
      </c>
    </row>
    <row r="149" spans="1:6" x14ac:dyDescent="0.25">
      <c r="A149" s="63" t="s">
        <v>45</v>
      </c>
      <c r="B149" s="19">
        <f>B18+B40+B62+B84+B127</f>
        <v>415911.73</v>
      </c>
      <c r="C149" s="19">
        <f>C18+C40+C62+C84+C127</f>
        <v>71255</v>
      </c>
      <c r="D149" s="19">
        <f>D18+D40+D62+D84+D127</f>
        <v>47206</v>
      </c>
      <c r="E149" s="25">
        <f t="shared" si="36"/>
        <v>-24049</v>
      </c>
    </row>
    <row r="150" spans="1:6" x14ac:dyDescent="0.25">
      <c r="A150" s="63" t="s">
        <v>46</v>
      </c>
      <c r="B150" s="19">
        <f>B19+B41+B63+B85+B128+B106</f>
        <v>1340720.67</v>
      </c>
      <c r="C150" s="19">
        <f>C19+C41+C63+C85+C128+C106</f>
        <v>1360011</v>
      </c>
      <c r="D150" s="19">
        <f>D19+D41+D63+D85+D128+D106</f>
        <v>1276470</v>
      </c>
      <c r="E150" s="25">
        <f t="shared" si="36"/>
        <v>-83541</v>
      </c>
    </row>
    <row r="151" spans="1:6" x14ac:dyDescent="0.25">
      <c r="A151" s="63" t="s">
        <v>47</v>
      </c>
      <c r="B151" s="11">
        <f t="shared" ref="B151:B152" si="43">B20+B42+B64+B86+B129</f>
        <v>0</v>
      </c>
      <c r="C151" s="31"/>
      <c r="D151" s="31"/>
      <c r="E151" s="25">
        <f t="shared" si="36"/>
        <v>0</v>
      </c>
    </row>
    <row r="152" spans="1:6" x14ac:dyDescent="0.25">
      <c r="A152" s="63" t="s">
        <v>48</v>
      </c>
      <c r="B152" s="11">
        <f t="shared" si="43"/>
        <v>0</v>
      </c>
      <c r="C152" s="19"/>
      <c r="D152" s="19"/>
      <c r="E152" s="25">
        <f t="shared" si="36"/>
        <v>0</v>
      </c>
    </row>
    <row r="153" spans="1:6" x14ac:dyDescent="0.25">
      <c r="A153" s="51" t="s">
        <v>26</v>
      </c>
      <c r="B153" s="37">
        <f>SUM(B149:B152)</f>
        <v>1756632.4</v>
      </c>
      <c r="C153" s="37">
        <f>SUM(C149:C152)</f>
        <v>1431266</v>
      </c>
      <c r="D153" s="20">
        <f>SUM(D149:D152)</f>
        <v>1323676</v>
      </c>
      <c r="E153" s="36">
        <f t="shared" si="36"/>
        <v>-107590</v>
      </c>
    </row>
    <row r="154" spans="1:6" x14ac:dyDescent="0.25">
      <c r="A154" s="63" t="s">
        <v>49</v>
      </c>
      <c r="B154" s="11">
        <f>B23+B45+B67+B89+B110+B132</f>
        <v>59265.34</v>
      </c>
      <c r="C154" s="11">
        <f>C23+C45+C67+C89+C110+C132</f>
        <v>31391</v>
      </c>
      <c r="D154" s="19">
        <f>D23+D45+D67+D89+D110+D132</f>
        <v>79598</v>
      </c>
      <c r="E154" s="25">
        <f t="shared" si="36"/>
        <v>48207</v>
      </c>
    </row>
    <row r="155" spans="1:6" x14ac:dyDescent="0.25">
      <c r="A155" s="63" t="s">
        <v>50</v>
      </c>
      <c r="B155" s="11"/>
      <c r="C155" s="11"/>
      <c r="D155" s="31"/>
      <c r="E155" s="25">
        <f t="shared" si="36"/>
        <v>0</v>
      </c>
    </row>
    <row r="156" spans="1:6" x14ac:dyDescent="0.25">
      <c r="A156" s="63" t="s">
        <v>51</v>
      </c>
      <c r="B156" s="11"/>
      <c r="C156" s="11">
        <f>C25+C47+C69+C91+C112+C134</f>
        <v>0</v>
      </c>
      <c r="D156" s="19">
        <f>D25+D47+D69+D91+D112+D134</f>
        <v>0</v>
      </c>
      <c r="E156" s="25">
        <f t="shared" si="36"/>
        <v>0</v>
      </c>
    </row>
    <row r="157" spans="1:6" x14ac:dyDescent="0.25">
      <c r="A157" s="51" t="s">
        <v>29</v>
      </c>
      <c r="B157" s="37">
        <f>SUM(B154:B156)</f>
        <v>59265.34</v>
      </c>
      <c r="C157" s="37">
        <f>SUM(C154:C156)</f>
        <v>31391</v>
      </c>
      <c r="D157" s="20">
        <f>SUM(D154:D156)</f>
        <v>79598</v>
      </c>
      <c r="E157" s="25">
        <f t="shared" si="36"/>
        <v>48207</v>
      </c>
    </row>
    <row r="158" spans="1:6" x14ac:dyDescent="0.25">
      <c r="A158" s="65" t="s">
        <v>36</v>
      </c>
      <c r="B158" s="38">
        <f>B143+B148+B153+B157</f>
        <v>15382124.35</v>
      </c>
      <c r="C158" s="38">
        <f>C143+C148+C153+C157</f>
        <v>16547820</v>
      </c>
      <c r="D158" s="66">
        <f>D143+D148+D153+D157</f>
        <v>17059136</v>
      </c>
      <c r="E158" s="36">
        <f t="shared" si="36"/>
        <v>511316</v>
      </c>
    </row>
    <row r="159" spans="1:6" x14ac:dyDescent="0.25">
      <c r="B159" s="39"/>
      <c r="C159" s="39"/>
    </row>
    <row r="160" spans="1:6" x14ac:dyDescent="0.25">
      <c r="B160" s="40"/>
      <c r="C160" s="40"/>
    </row>
  </sheetData>
  <printOptions horizontalCentered="1"/>
  <pageMargins left="0.5" right="0.5" top="0.5" bottom="0.5" header="0" footer="0"/>
  <pageSetup scale="2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A2A288-99C3-4917-A919-B089295049A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91BA82-71E8-4D76-B0F5-463346364E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3342EE-93B3-43EA-80A2-E183DDE934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c9423-ea13-4491-ae7f-5e1f6e5546f7"/>
    <ds:schemaRef ds:uri="ddc3b5e5-9a35-4de7-999d-cd0a347d5f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Amy Greagoff</dc:creator>
  <cp:keywords/>
  <dc:description/>
  <cp:lastModifiedBy>Brandi Roberts</cp:lastModifiedBy>
  <cp:revision/>
  <dcterms:created xsi:type="dcterms:W3CDTF">2021-09-03T22:25:10Z</dcterms:created>
  <dcterms:modified xsi:type="dcterms:W3CDTF">2023-09-15T19:37:13Z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